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E4EF8779-3842-4238-A0A5-866F3C5FAF2E}\{50598ACC-1683-48D4-AADA-3C8AE4594D10}\"/>
    </mc:Choice>
  </mc:AlternateContent>
  <xr:revisionPtr revIDLastSave="0" documentId="13_ncr:1_{652167E6-1F8A-4F87-9745-2EA854676213}" xr6:coauthVersionLast="47" xr6:coauthVersionMax="47" xr10:uidLastSave="{00000000-0000-0000-0000-000000000000}"/>
  <bookViews>
    <workbookView xWindow="-13845" yWindow="-16320" windowWidth="29040" windowHeight="15840" activeTab="1" xr2:uid="{00000000-000D-0000-FFFF-FFFF00000000}"/>
  </bookViews>
  <sheets>
    <sheet name="Instructions" sheetId="2" r:id="rId1"/>
    <sheet name="Related Party Transactions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3" l="1"/>
  <c r="E14" i="3"/>
  <c r="E13" i="3"/>
  <c r="E12" i="3"/>
  <c r="E11" i="3"/>
  <c r="E10" i="3"/>
  <c r="E9" i="3"/>
  <c r="E8" i="3"/>
  <c r="E7" i="3"/>
  <c r="E6" i="3"/>
  <c r="E5" i="3"/>
  <c r="E4" i="3"/>
  <c r="D3" i="3"/>
  <c r="D2" i="3"/>
</calcChain>
</file>

<file path=xl/sharedStrings.xml><?xml version="1.0" encoding="utf-8"?>
<sst xmlns="http://schemas.openxmlformats.org/spreadsheetml/2006/main" count="68" uniqueCount="40">
  <si>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</si>
  <si>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</si>
  <si>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Billing/ Compensation</t>
  </si>
  <si>
    <t>Cost</t>
  </si>
  <si>
    <t>Expense Line Posted</t>
  </si>
  <si>
    <t>Nursing Facility Cost Report (SNF-CR)</t>
  </si>
  <si>
    <t>Name of Owner or Related Party</t>
  </si>
  <si>
    <t>Mark Up</t>
  </si>
  <si>
    <t>List Goods /Services Provided</t>
  </si>
  <si>
    <t>Name of Entity/Person Providing Goods/Services</t>
  </si>
  <si>
    <t>Schedule 12.4: Related Party Transactions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</si>
  <si>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Transactions,</t>
    </r>
    <r>
      <rPr>
        <sz val="11"/>
        <color theme="1"/>
        <rFont val="Calibri"/>
        <family val="2"/>
        <scheme val="minor"/>
      </rPr>
      <t xml:space="preserve"> list any entity, person or related party as defined in 101 CMR 206.00 that (a) provides services, facilities, goods and/or supplies to this facility; or (b) receives any salary, fee or other compensation from this facility.  Provide the amount paid by this facility for this reporting year.  (Attach addendum if necessary.)</t>
    </r>
  </si>
  <si>
    <t>Southshore Landlord, LLC</t>
  </si>
  <si>
    <t>Rent Expense</t>
  </si>
  <si>
    <t>S.3 : L.4.14 : C.2</t>
  </si>
  <si>
    <t>L. Santilli</t>
  </si>
  <si>
    <t>Athena Health Care</t>
  </si>
  <si>
    <t>Management Fees</t>
  </si>
  <si>
    <t>S.3 : L.2B.8 : C.2</t>
  </si>
  <si>
    <t>ProCare Pharmacy</t>
  </si>
  <si>
    <t>Drugs</t>
  </si>
  <si>
    <t>(S.3 : L.3.87 : C.2)</t>
  </si>
  <si>
    <t xml:space="preserve">IV Therapy </t>
  </si>
  <si>
    <t>Medicine Cabinet</t>
  </si>
  <si>
    <t>Pharmacy Consulting Fees</t>
  </si>
  <si>
    <t>Athena Health Care Systems</t>
  </si>
  <si>
    <t>Business Promotion</t>
  </si>
  <si>
    <t>(S.3 : L.2B.1 : C.2)</t>
  </si>
  <si>
    <t>(S.3 : L.2.12 : C.2)</t>
  </si>
  <si>
    <t>Courier &amp; Postage</t>
  </si>
  <si>
    <t>Payroll Processing</t>
  </si>
  <si>
    <t>(S.3 : L.2.11 : C.2)</t>
  </si>
  <si>
    <t>Data Processing</t>
  </si>
  <si>
    <t>Health Welfare Insurance</t>
  </si>
  <si>
    <t>(S.3 : L.2.2 : C.2)</t>
  </si>
  <si>
    <t>(S.3 : L.3.11 : C.2)</t>
  </si>
  <si>
    <t>Employee Physicals</t>
  </si>
  <si>
    <t>Employee Relations</t>
  </si>
  <si>
    <t>Maintenance &amp; Repairs</t>
  </si>
  <si>
    <t>(S.3 : L.3.85 : C.2)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</si>
</sst>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0" xfId="0" applyFont="1" applyAlignment="1">
      <alignment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44" fontId="1" fillId="0" borderId="1" xfId="1" applyFont="1" applyFill="1" applyBorder="1" applyAlignment="1">
      <alignment horizontal="center" vertical="center"/>
    </xf>
    <xf numFmtId="44" fontId="0" fillId="0" borderId="0" xfId="1" applyFont="1"/>
    <xf numFmtId="0" fontId="1" fillId="0" borderId="1" xfId="0" applyFont="1" applyFill="1" applyBorder="1" applyAlignment="1">
      <alignment horizontal="center" vertical="center"/>
    </xf>
    <xf numFmtId="164" fontId="0" fillId="0" borderId="1" xfId="2" applyNumberFormat="1" applyFont="1" applyFill="1" applyBorder="1" applyAlignment="1">
      <alignment horizontal="left" vertical="center"/>
    </xf>
    <xf numFmtId="164" fontId="0" fillId="0" borderId="1" xfId="2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164" fontId="0" fillId="0" borderId="1" xfId="2" applyNumberFormat="1" applyFont="1" applyFill="1" applyBorder="1"/>
    <xf numFmtId="0" fontId="0" fillId="0" borderId="0" xfId="0" applyFont="1" applyAlignment="1">
      <alignment horizontal="left" vertical="center" wrapText="1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"/>
  <sheetViews>
    <sheetView showGridLines="0" workbookViewId="0">
      <selection activeCell="F11" sqref="F11"/>
    </sheetView>
  </sheetViews>
  <sheetFormatPr defaultRowHeight="15" x14ac:dyDescent="0.25"/>
  <sheetData>
    <row r="1" spans="1:26" ht="21" x14ac:dyDescent="0.25">
      <c r="A1" s="2" t="s">
        <v>5</v>
      </c>
    </row>
    <row r="2" spans="1:26" ht="18.75" x14ac:dyDescent="0.3">
      <c r="A2" s="3" t="s">
        <v>10</v>
      </c>
    </row>
    <row r="4" spans="1:26" ht="15" customHeight="1" x14ac:dyDescent="0.3">
      <c r="A4" s="4" t="s">
        <v>0</v>
      </c>
      <c r="B4" s="1"/>
      <c r="C4" s="1"/>
      <c r="D4" s="1"/>
    </row>
    <row r="5" spans="1:26" ht="82.5" customHeight="1" x14ac:dyDescent="0.25">
      <c r="A5" s="17" t="s">
        <v>11</v>
      </c>
      <c r="B5" s="17"/>
      <c r="C5" s="17"/>
      <c r="D5" s="17"/>
      <c r="E5" s="17"/>
      <c r="F5" s="17"/>
      <c r="G5" s="17"/>
      <c r="H5" s="17"/>
      <c r="I5" s="17"/>
      <c r="J5" s="17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x14ac:dyDescent="0.25">
      <c r="A6" s="5" t="s">
        <v>1</v>
      </c>
    </row>
  </sheetData>
  <mergeCells count="1">
    <mergeCell ref="A5:J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048568"/>
  <sheetViews>
    <sheetView tabSelected="1" workbookViewId="0">
      <selection activeCell="F17" sqref="F17"/>
    </sheetView>
  </sheetViews>
  <sheetFormatPr defaultRowHeight="15" x14ac:dyDescent="0.25"/>
  <cols>
    <col min="1" max="1" width="45.42578125" style="8" bestFit="1" customWidth="1"/>
    <col min="2" max="2" width="31" style="8" bestFit="1" customWidth="1"/>
    <col min="3" max="3" width="22.5703125" style="10" bestFit="1" customWidth="1"/>
    <col min="4" max="4" width="10.5703125" style="10" bestFit="1" customWidth="1"/>
    <col min="5" max="5" width="12.5703125" style="10" bestFit="1" customWidth="1"/>
    <col min="6" max="6" width="19.42578125" style="8" bestFit="1" customWidth="1"/>
    <col min="7" max="7" width="30.28515625" style="8" bestFit="1" customWidth="1"/>
  </cols>
  <sheetData>
    <row r="1" spans="1:7" x14ac:dyDescent="0.25">
      <c r="A1" s="11" t="s">
        <v>9</v>
      </c>
      <c r="B1" s="11" t="s">
        <v>8</v>
      </c>
      <c r="C1" s="9" t="s">
        <v>2</v>
      </c>
      <c r="D1" s="9" t="s">
        <v>7</v>
      </c>
      <c r="E1" s="9" t="s">
        <v>3</v>
      </c>
      <c r="F1" s="11" t="s">
        <v>4</v>
      </c>
      <c r="G1" s="11" t="s">
        <v>6</v>
      </c>
    </row>
    <row r="2" spans="1:7" x14ac:dyDescent="0.25">
      <c r="A2" s="14" t="s">
        <v>12</v>
      </c>
      <c r="B2" s="14" t="s">
        <v>13</v>
      </c>
      <c r="C2" s="12">
        <v>1254410</v>
      </c>
      <c r="D2" s="12">
        <f>C2-E2</f>
        <v>558873</v>
      </c>
      <c r="E2" s="12">
        <v>695537</v>
      </c>
      <c r="F2" s="15" t="s">
        <v>14</v>
      </c>
      <c r="G2" s="14" t="s">
        <v>15</v>
      </c>
    </row>
    <row r="3" spans="1:7" x14ac:dyDescent="0.25">
      <c r="A3" s="14" t="s">
        <v>16</v>
      </c>
      <c r="B3" s="14" t="s">
        <v>17</v>
      </c>
      <c r="C3" s="12">
        <v>0</v>
      </c>
      <c r="D3" s="12">
        <f>C3-E3</f>
        <v>-248050</v>
      </c>
      <c r="E3" s="12">
        <v>248050</v>
      </c>
      <c r="F3" s="15" t="s">
        <v>18</v>
      </c>
      <c r="G3" s="14" t="s">
        <v>15</v>
      </c>
    </row>
    <row r="4" spans="1:7" x14ac:dyDescent="0.25">
      <c r="A4" s="14" t="s">
        <v>19</v>
      </c>
      <c r="B4" s="14" t="s">
        <v>20</v>
      </c>
      <c r="C4" s="13">
        <v>192929</v>
      </c>
      <c r="D4" s="12">
        <v>0</v>
      </c>
      <c r="E4" s="12">
        <f>C4</f>
        <v>192929</v>
      </c>
      <c r="F4" s="15" t="s">
        <v>21</v>
      </c>
      <c r="G4" s="14" t="s">
        <v>15</v>
      </c>
    </row>
    <row r="5" spans="1:7" x14ac:dyDescent="0.25">
      <c r="A5" s="14" t="s">
        <v>19</v>
      </c>
      <c r="B5" s="7" t="s">
        <v>22</v>
      </c>
      <c r="C5" s="16">
        <v>8841</v>
      </c>
      <c r="D5" s="12">
        <v>0</v>
      </c>
      <c r="E5" s="12">
        <f>C5</f>
        <v>8841</v>
      </c>
      <c r="F5" s="15" t="s">
        <v>21</v>
      </c>
      <c r="G5" s="14" t="s">
        <v>15</v>
      </c>
    </row>
    <row r="6" spans="1:7" x14ac:dyDescent="0.25">
      <c r="A6" s="14" t="s">
        <v>19</v>
      </c>
      <c r="B6" s="7" t="s">
        <v>23</v>
      </c>
      <c r="C6" s="16">
        <v>14318</v>
      </c>
      <c r="D6" s="12">
        <v>0</v>
      </c>
      <c r="E6" s="12">
        <f>C6</f>
        <v>14318</v>
      </c>
      <c r="F6" s="15" t="s">
        <v>21</v>
      </c>
      <c r="G6" s="14" t="s">
        <v>15</v>
      </c>
    </row>
    <row r="7" spans="1:7" x14ac:dyDescent="0.25">
      <c r="A7" s="14" t="s">
        <v>19</v>
      </c>
      <c r="B7" s="7" t="s">
        <v>24</v>
      </c>
      <c r="C7" s="16">
        <v>10247</v>
      </c>
      <c r="D7" s="12">
        <v>0</v>
      </c>
      <c r="E7" s="12">
        <f>C7</f>
        <v>10247</v>
      </c>
      <c r="F7" s="15" t="s">
        <v>21</v>
      </c>
      <c r="G7" s="14" t="s">
        <v>15</v>
      </c>
    </row>
    <row r="8" spans="1:7" x14ac:dyDescent="0.25">
      <c r="A8" s="7" t="s">
        <v>25</v>
      </c>
      <c r="B8" s="7" t="s">
        <v>26</v>
      </c>
      <c r="C8" s="16">
        <v>1882</v>
      </c>
      <c r="D8" s="12">
        <v>0</v>
      </c>
      <c r="E8" s="16">
        <f t="shared" ref="E8:E15" si="0">C8</f>
        <v>1882</v>
      </c>
      <c r="F8" s="15" t="s">
        <v>27</v>
      </c>
      <c r="G8" s="14" t="s">
        <v>15</v>
      </c>
    </row>
    <row r="9" spans="1:7" x14ac:dyDescent="0.25">
      <c r="A9" s="7" t="s">
        <v>25</v>
      </c>
      <c r="B9" s="7" t="s">
        <v>29</v>
      </c>
      <c r="C9" s="16">
        <v>350</v>
      </c>
      <c r="D9" s="12">
        <v>0</v>
      </c>
      <c r="E9" s="16">
        <f t="shared" si="0"/>
        <v>350</v>
      </c>
      <c r="F9" s="15" t="s">
        <v>28</v>
      </c>
      <c r="G9" s="14" t="s">
        <v>15</v>
      </c>
    </row>
    <row r="10" spans="1:7" x14ac:dyDescent="0.25">
      <c r="A10" s="7" t="s">
        <v>25</v>
      </c>
      <c r="B10" s="7" t="s">
        <v>30</v>
      </c>
      <c r="C10" s="16">
        <v>4967</v>
      </c>
      <c r="D10" s="12">
        <v>0</v>
      </c>
      <c r="E10" s="16">
        <f t="shared" si="0"/>
        <v>4967</v>
      </c>
      <c r="F10" s="15" t="s">
        <v>31</v>
      </c>
      <c r="G10" s="14" t="s">
        <v>15</v>
      </c>
    </row>
    <row r="11" spans="1:7" x14ac:dyDescent="0.25">
      <c r="A11" s="7" t="s">
        <v>25</v>
      </c>
      <c r="B11" s="7" t="s">
        <v>32</v>
      </c>
      <c r="C11" s="16">
        <v>10428</v>
      </c>
      <c r="D11" s="12">
        <v>0</v>
      </c>
      <c r="E11" s="16">
        <f t="shared" si="0"/>
        <v>10428</v>
      </c>
      <c r="F11" s="15" t="s">
        <v>31</v>
      </c>
      <c r="G11" s="14" t="s">
        <v>15</v>
      </c>
    </row>
    <row r="12" spans="1:7" x14ac:dyDescent="0.25">
      <c r="A12" s="7" t="s">
        <v>25</v>
      </c>
      <c r="B12" s="7" t="s">
        <v>33</v>
      </c>
      <c r="C12" s="16">
        <v>321424</v>
      </c>
      <c r="D12" s="12">
        <v>0</v>
      </c>
      <c r="E12" s="16">
        <f t="shared" si="0"/>
        <v>321424</v>
      </c>
      <c r="F12" s="15" t="s">
        <v>34</v>
      </c>
      <c r="G12" s="14" t="s">
        <v>15</v>
      </c>
    </row>
    <row r="13" spans="1:7" x14ac:dyDescent="0.25">
      <c r="A13" s="7" t="s">
        <v>25</v>
      </c>
      <c r="B13" s="7" t="s">
        <v>38</v>
      </c>
      <c r="C13" s="16">
        <v>1974</v>
      </c>
      <c r="D13" s="12">
        <v>0</v>
      </c>
      <c r="E13" s="16">
        <f t="shared" si="0"/>
        <v>1974</v>
      </c>
      <c r="F13" s="15" t="s">
        <v>35</v>
      </c>
      <c r="G13" s="14" t="s">
        <v>15</v>
      </c>
    </row>
    <row r="14" spans="1:7" x14ac:dyDescent="0.25">
      <c r="A14" s="7" t="s">
        <v>25</v>
      </c>
      <c r="B14" s="7" t="s">
        <v>36</v>
      </c>
      <c r="C14" s="16">
        <v>144</v>
      </c>
      <c r="D14" s="12">
        <v>0</v>
      </c>
      <c r="E14" s="16">
        <f t="shared" si="0"/>
        <v>144</v>
      </c>
      <c r="F14" s="15" t="s">
        <v>39</v>
      </c>
      <c r="G14" s="14" t="s">
        <v>15</v>
      </c>
    </row>
    <row r="15" spans="1:7" x14ac:dyDescent="0.25">
      <c r="A15" s="7" t="s">
        <v>25</v>
      </c>
      <c r="B15" s="7" t="s">
        <v>37</v>
      </c>
      <c r="C15" s="16">
        <v>2609</v>
      </c>
      <c r="D15" s="16">
        <v>0</v>
      </c>
      <c r="E15" s="16">
        <f t="shared" si="0"/>
        <v>2609</v>
      </c>
      <c r="F15" s="15" t="s">
        <v>34</v>
      </c>
      <c r="G15" s="14" t="s">
        <v>15</v>
      </c>
    </row>
    <row r="17" ht="15.75" customHeight="1" x14ac:dyDescent="0.25"/>
    <row r="1048568" spans="4:5" x14ac:dyDescent="0.25">
      <c r="D1048568" s="12"/>
      <c r="E1048568" s="12"/>
    </row>
  </sheetData>
  <pageMargins left="0.7" right="0.7" top="0.75" bottom="0.75" header="0.3" footer="0.3"/>
  <pageSetup scale="8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BF97DF3-029F-4F74-B89A-E3C40F98D7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8519E8A-6403-43D8-9380-8E3B898CA316}"/>
</file>

<file path=customXml/itemProps3.xml><?xml version="1.0" encoding="utf-8"?>
<ds:datastoreItem xmlns:ds="http://schemas.openxmlformats.org/officeDocument/2006/customXml" ds:itemID="{9517301F-C258-4324-AEE2-096333A7AA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78D8FD3-6CFB-49CA-A998-B398677095FA}">
  <ds:schemaRefs>
    <ds:schemaRef ds:uri="http://purl.org/dc/terms/"/>
    <ds:schemaRef ds:uri="f8dbc518-5780-46db-abe4-12e0b680d0bc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Transactions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Bogli, Cameron</cp:lastModifiedBy>
  <cp:lastPrinted>2020-10-06T20:43:56Z</cp:lastPrinted>
  <dcterms:created xsi:type="dcterms:W3CDTF">2018-10-17T18:56:49Z</dcterms:created>
  <dcterms:modified xsi:type="dcterms:W3CDTF">2024-04-15T22:46:40Z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2e38cd3c-9368-4f5c-be1b-2e5938743c46</vt:lpwstr>
  </property>
  <property fmtid="{D5CDD505-2E9C-101B-9397-08002B2CF9AE}" pid="4" name="Version">
    <vt:i4>20</vt:i4>
  </property>
  <property fmtid="{D5CDD505-2E9C-101B-9397-08002B2CF9AE}" pid="5" name="tabName">
    <vt:lpwstr>Documents uploaded to CHIA Submissions (SNF-CR)</vt:lpwstr>
  </property>
  <property fmtid="{D5CDD505-2E9C-101B-9397-08002B2CF9AE}" pid="6" name="tabIndex">
    <vt:lpwstr>B.02a</vt:lpwstr>
  </property>
  <property fmtid="{D5CDD505-2E9C-101B-9397-08002B2CF9AE}" pid="7" name="workpaperIndex">
    <vt:lpwstr>B.02a3</vt:lpwstr>
  </property>
</Properties>
</file>